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autoCompressPictures="0" defaultThemeVersion="124226"/>
  <bookViews>
    <workbookView xWindow="0" yWindow="-255" windowWidth="19440" windowHeight="13560"/>
  </bookViews>
  <sheets>
    <sheet name="Foglio1" sheetId="1" r:id="rId1"/>
    <sheet name="Foglio2" sheetId="2" r:id="rId2"/>
    <sheet name="Foglio3" sheetId="3" r:id="rId3"/>
  </sheet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13" i="1" l="1"/>
  <c r="F9" i="1" l="1"/>
  <c r="H6" i="1" l="1"/>
  <c r="H4" i="1"/>
  <c r="H5" i="1"/>
  <c r="F17" i="1" l="1"/>
  <c r="F11" i="1"/>
  <c r="H7" i="1"/>
  <c r="F15" i="1" s="1"/>
</calcChain>
</file>

<file path=xl/sharedStrings.xml><?xml version="1.0" encoding="utf-8"?>
<sst xmlns="http://schemas.openxmlformats.org/spreadsheetml/2006/main" count="23" uniqueCount="21">
  <si>
    <t>Celle da compilare</t>
  </si>
  <si>
    <t>Descrizione</t>
  </si>
  <si>
    <t>Quantità</t>
  </si>
  <si>
    <t>mesi</t>
  </si>
  <si>
    <t>€</t>
  </si>
  <si>
    <t>% di sconto</t>
  </si>
  <si>
    <t>a corpo</t>
  </si>
  <si>
    <t>Unità di misura Quantità</t>
  </si>
  <si>
    <t>Importo unitario</t>
  </si>
  <si>
    <t>Canone mensile per i servizi di cui ai paragrafi 2.2 e 2.3 del Capitolato tecnico</t>
  </si>
  <si>
    <t>Unità di misura 
Importo unitario</t>
  </si>
  <si>
    <t>Totale</t>
  </si>
  <si>
    <t>Prezzo totale offerto al netto dell'IVA 
(valido ai soli fini dell'aggiudicazione)</t>
  </si>
  <si>
    <t>Prezzo Totale Offerto al netto dell'IVA</t>
  </si>
  <si>
    <t>Ampliamento dell’impianto di sicurezza, di cui al paragrafo 2.5 del Capitolato tecnico</t>
  </si>
  <si>
    <t>Sconto offerto sui prezzi relativi al "Prezzario DEI – Impianti Elettrici" di cui al paragrafo 2.4 del Capitolato tecnico</t>
  </si>
  <si>
    <t>Rif.</t>
  </si>
  <si>
    <t>Importo a base d'asta per canone ed ampliamento (rif. 1 e 3) al netto dell'IVA</t>
  </si>
  <si>
    <t>Importo da ribassare al netto dell'IVA</t>
  </si>
  <si>
    <t>Sistema di Verifica in caso di offerta superiore all'importo a base d'asta per canone ed ampliamento (rif. 1 e 3)</t>
  </si>
  <si>
    <t>Valore dell'offerta al netto dell'IVA 
(valido ai fini della stipula ed inserito a Sistema)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</si>
</sst>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164" formatCode="&quot;€&quot;\ #,##0.0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sz val="10"/>
      <name val="Calibri"/>
      <family val="2"/>
      <scheme val="minor"/>
    </font>
    <font>
      <sz val="14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2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7" fillId="4" borderId="6" xfId="0" applyNumberFormat="1" applyFont="1" applyFill="1" applyBorder="1" applyAlignment="1" applyProtection="1">
      <alignment horizontal="center" vertical="center" wrapText="1"/>
    </xf>
    <xf numFmtId="49" fontId="7" fillId="4" borderId="6" xfId="0" applyNumberFormat="1" applyFont="1" applyFill="1" applyBorder="1" applyAlignment="1" applyProtection="1">
      <alignment horizontal="center" vertical="center" wrapText="1"/>
    </xf>
    <xf numFmtId="164" fontId="8" fillId="0" borderId="6" xfId="0" applyNumberFormat="1" applyFont="1" applyBorder="1" applyAlignment="1" applyProtection="1">
      <alignment horizontal="center" vertical="center" wrapText="1"/>
    </xf>
    <xf numFmtId="164" fontId="8" fillId="0" borderId="8" xfId="0" applyNumberFormat="1" applyFont="1" applyBorder="1" applyAlignment="1" applyProtection="1">
      <alignment horizontal="center" vertical="center" wrapText="1"/>
    </xf>
    <xf numFmtId="2" fontId="8" fillId="0" borderId="6" xfId="5" applyNumberFormat="1" applyFont="1" applyBorder="1" applyAlignment="1" applyProtection="1">
      <alignment horizontal="center" vertical="center" wrapText="1"/>
      <protection locked="0"/>
    </xf>
    <xf numFmtId="2" fontId="8" fillId="0" borderId="9" xfId="5" applyNumberFormat="1" applyFont="1" applyBorder="1" applyAlignment="1" applyProtection="1">
      <alignment horizontal="center" vertical="center" wrapText="1"/>
      <protection locked="0"/>
    </xf>
    <xf numFmtId="0" fontId="7" fillId="4" borderId="9" xfId="0" applyNumberFormat="1" applyFont="1" applyFill="1" applyBorder="1" applyAlignment="1" applyProtection="1">
      <alignment horizontal="center" vertical="center" wrapText="1"/>
    </xf>
    <xf numFmtId="49" fontId="7" fillId="4" borderId="9" xfId="0" applyNumberFormat="1" applyFont="1" applyFill="1" applyBorder="1" applyAlignment="1" applyProtection="1">
      <alignment horizontal="center" vertical="center" wrapText="1"/>
    </xf>
    <xf numFmtId="164" fontId="8" fillId="0" borderId="9" xfId="0" applyNumberFormat="1" applyFont="1" applyBorder="1" applyAlignment="1" applyProtection="1">
      <alignment horizontal="center" vertical="center" wrapText="1"/>
    </xf>
    <xf numFmtId="164" fontId="8" fillId="0" borderId="11" xfId="0" applyNumberFormat="1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right" vertical="center"/>
    </xf>
    <xf numFmtId="0" fontId="6" fillId="0" borderId="0" xfId="0" applyFont="1" applyProtection="1"/>
    <xf numFmtId="0" fontId="4" fillId="0" borderId="3" xfId="0" applyFont="1" applyBorder="1" applyAlignment="1">
      <alignment horizontal="center" vertical="center"/>
    </xf>
    <xf numFmtId="164" fontId="4" fillId="4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Font="1"/>
    <xf numFmtId="164" fontId="9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/>
    <xf numFmtId="0" fontId="12" fillId="0" borderId="0" xfId="1" applyFont="1" applyFill="1" applyBorder="1" applyAlignment="1" applyProtection="1">
      <alignment horizontal="right" vertical="center"/>
    </xf>
    <xf numFmtId="164" fontId="12" fillId="0" borderId="0" xfId="1" applyNumberFormat="1" applyFont="1" applyFill="1" applyBorder="1" applyAlignment="1" applyProtection="1">
      <alignment horizontal="center" vertical="center"/>
    </xf>
    <xf numFmtId="0" fontId="10" fillId="0" borderId="0" xfId="1" applyFont="1" applyFill="1" applyBorder="1" applyAlignment="1" applyProtection="1">
      <alignment horizontal="center" vertical="center"/>
    </xf>
    <xf numFmtId="164" fontId="13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Font="1" applyBorder="1"/>
    <xf numFmtId="0" fontId="7" fillId="4" borderId="13" xfId="0" applyNumberFormat="1" applyFont="1" applyFill="1" applyBorder="1" applyAlignment="1" applyProtection="1">
      <alignment horizontal="center" vertical="center" wrapText="1"/>
    </xf>
    <xf numFmtId="49" fontId="7" fillId="4" borderId="13" xfId="0" applyNumberFormat="1" applyFont="1" applyFill="1" applyBorder="1" applyAlignment="1" applyProtection="1">
      <alignment horizontal="center" vertical="center" wrapText="1"/>
    </xf>
    <xf numFmtId="2" fontId="8" fillId="0" borderId="13" xfId="0" applyNumberFormat="1" applyFont="1" applyBorder="1" applyAlignment="1" applyProtection="1">
      <alignment horizontal="center" vertical="center" wrapText="1"/>
      <protection locked="0"/>
    </xf>
    <xf numFmtId="164" fontId="8" fillId="0" borderId="13" xfId="0" applyNumberFormat="1" applyFont="1" applyBorder="1" applyAlignment="1" applyProtection="1">
      <alignment horizontal="center" vertical="center" wrapText="1"/>
    </xf>
    <xf numFmtId="164" fontId="8" fillId="0" borderId="14" xfId="0" applyNumberFormat="1" applyFont="1" applyBorder="1" applyAlignment="1" applyProtection="1">
      <alignment horizontal="center" vertical="center" wrapText="1"/>
    </xf>
    <xf numFmtId="0" fontId="4" fillId="2" borderId="16" xfId="0" applyFont="1" applyFill="1" applyBorder="1" applyAlignment="1" applyProtection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 applyProtection="1">
      <alignment horizontal="center" vertical="center" wrapText="1"/>
    </xf>
    <xf numFmtId="0" fontId="4" fillId="2" borderId="18" xfId="0" applyFont="1" applyFill="1" applyBorder="1" applyAlignment="1" applyProtection="1">
      <alignment vertical="center" wrapText="1"/>
    </xf>
    <xf numFmtId="49" fontId="7" fillId="4" borderId="19" xfId="0" applyNumberFormat="1" applyFont="1" applyFill="1" applyBorder="1" applyAlignment="1" applyProtection="1">
      <alignment vertical="center" wrapText="1"/>
    </xf>
    <xf numFmtId="49" fontId="7" fillId="4" borderId="20" xfId="0" applyNumberFormat="1" applyFont="1" applyFill="1" applyBorder="1" applyAlignment="1" applyProtection="1">
      <alignment vertical="center" wrapText="1"/>
    </xf>
    <xf numFmtId="49" fontId="7" fillId="4" borderId="21" xfId="0" applyNumberFormat="1" applyFont="1" applyFill="1" applyBorder="1" applyAlignment="1" applyProtection="1">
      <alignment vertical="center" wrapText="1"/>
    </xf>
    <xf numFmtId="0" fontId="4" fillId="2" borderId="15" xfId="0" applyFont="1" applyFill="1" applyBorder="1" applyAlignment="1" applyProtection="1">
      <alignment horizontal="center" vertical="center" wrapText="1"/>
    </xf>
    <xf numFmtId="0" fontId="7" fillId="4" borderId="12" xfId="0" applyNumberFormat="1" applyFont="1" applyFill="1" applyBorder="1" applyAlignment="1" applyProtection="1">
      <alignment horizontal="center" vertical="center" wrapText="1"/>
    </xf>
    <xf numFmtId="0" fontId="7" fillId="4" borderId="7" xfId="0" applyNumberFormat="1" applyFont="1" applyFill="1" applyBorder="1" applyAlignment="1" applyProtection="1">
      <alignment horizontal="center" vertical="center" wrapText="1"/>
    </xf>
    <xf numFmtId="0" fontId="7" fillId="4" borderId="10" xfId="0" applyNumberFormat="1" applyFont="1" applyFill="1" applyBorder="1" applyAlignment="1" applyProtection="1">
      <alignment horizontal="center" vertical="center" wrapText="1"/>
    </xf>
    <xf numFmtId="0" fontId="11" fillId="0" borderId="2" xfId="1" applyFont="1" applyFill="1" applyBorder="1" applyAlignment="1" applyProtection="1">
      <alignment horizontal="center" vertical="center" wrapText="1"/>
    </xf>
    <xf numFmtId="0" fontId="11" fillId="0" borderId="5" xfId="1" applyFont="1" applyFill="1" applyBorder="1" applyAlignment="1" applyProtection="1">
      <alignment horizontal="center" vertical="center" wrapText="1"/>
    </xf>
    <xf numFmtId="0" fontId="11" fillId="0" borderId="4" xfId="1" applyFont="1" applyFill="1" applyBorder="1" applyAlignment="1" applyProtection="1">
      <alignment horizontal="center" vertical="center" wrapText="1"/>
    </xf>
    <xf numFmtId="164" fontId="11" fillId="0" borderId="2" xfId="1" applyNumberFormat="1" applyFont="1" applyFill="1" applyBorder="1" applyAlignment="1" applyProtection="1">
      <alignment horizontal="center" vertical="center"/>
    </xf>
    <xf numFmtId="164" fontId="11" fillId="0" borderId="4" xfId="1" applyNumberFormat="1" applyFont="1" applyFill="1" applyBorder="1" applyAlignment="1" applyProtection="1">
      <alignment horizontal="center" vertical="center"/>
    </xf>
    <xf numFmtId="0" fontId="11" fillId="0" borderId="4" xfId="1" applyFont="1" applyFill="1" applyBorder="1" applyAlignment="1" applyProtection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center" vertical="center"/>
    </xf>
    <xf numFmtId="164" fontId="13" fillId="3" borderId="2" xfId="4" applyNumberFormat="1" applyFont="1" applyFill="1" applyBorder="1" applyAlignment="1" applyProtection="1">
      <alignment horizontal="center" vertical="center" wrapText="1"/>
    </xf>
    <xf numFmtId="164" fontId="13" fillId="3" borderId="4" xfId="4" applyNumberFormat="1" applyFont="1" applyFill="1" applyBorder="1" applyAlignment="1" applyProtection="1">
      <alignment horizontal="center" vertical="center" wrapText="1"/>
    </xf>
  </cellXfs>
  <cellStyles count="6">
    <cellStyle name="Normale" xfId="0" builtinId="0"/>
    <cellStyle name="Normale 2" xfId="2"/>
    <cellStyle name="Normale 3" xfId="1"/>
    <cellStyle name="Percentuale" xfId="5" builtinId="5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0"/>
  <sheetViews>
    <sheetView showGridLines="0" tabSelected="1" zoomScale="90" zoomScaleNormal="90" workbookViewId="0">
      <selection activeCell="B16" sqref="B16"/>
    </sheetView>
  </sheetViews>
  <sheetFormatPr defaultColWidth="8.85546875" defaultRowHeight="15" x14ac:dyDescent="0.25"/>
  <cols>
    <col min="1" max="1" width="1.7109375" style="19" customWidth="1"/>
    <col min="2" max="2" width="4.140625" style="19" bestFit="1" customWidth="1"/>
    <col min="3" max="3" width="65.140625" style="19" customWidth="1"/>
    <col min="4" max="4" width="13.7109375" style="19" customWidth="1"/>
    <col min="5" max="5" width="15.140625" style="19" customWidth="1"/>
    <col min="6" max="6" width="21" style="19" bestFit="1" customWidth="1"/>
    <col min="7" max="7" width="19" style="19" customWidth="1"/>
    <col min="8" max="8" width="25" style="19" customWidth="1"/>
    <col min="9" max="16384" width="8.85546875" style="19"/>
  </cols>
  <sheetData>
    <row r="1" spans="2:9" ht="18" customHeight="1" thickBot="1" x14ac:dyDescent="0.3">
      <c r="H1" s="2"/>
    </row>
    <row r="2" spans="2:9" ht="16.5" thickBot="1" x14ac:dyDescent="0.3">
      <c r="F2" s="17" t="s">
        <v>0</v>
      </c>
      <c r="H2" s="2"/>
    </row>
    <row r="3" spans="2:9" ht="48" thickBot="1" x14ac:dyDescent="0.3">
      <c r="B3" s="39" t="s">
        <v>16</v>
      </c>
      <c r="C3" s="35" t="s">
        <v>1</v>
      </c>
      <c r="D3" s="32" t="s">
        <v>2</v>
      </c>
      <c r="E3" s="32" t="s">
        <v>7</v>
      </c>
      <c r="F3" s="33" t="s">
        <v>8</v>
      </c>
      <c r="G3" s="32" t="s">
        <v>10</v>
      </c>
      <c r="H3" s="34" t="s">
        <v>11</v>
      </c>
    </row>
    <row r="4" spans="2:9" ht="31.5" x14ac:dyDescent="0.25">
      <c r="B4" s="40">
        <v>1</v>
      </c>
      <c r="C4" s="36" t="s">
        <v>9</v>
      </c>
      <c r="D4" s="27">
        <v>36</v>
      </c>
      <c r="E4" s="28" t="s">
        <v>3</v>
      </c>
      <c r="F4" s="29"/>
      <c r="G4" s="30" t="s">
        <v>4</v>
      </c>
      <c r="H4" s="31">
        <f>D4*F4</f>
        <v>0</v>
      </c>
    </row>
    <row r="5" spans="2:9" ht="31.5" x14ac:dyDescent="0.25">
      <c r="B5" s="41">
        <v>2</v>
      </c>
      <c r="C5" s="37" t="s">
        <v>15</v>
      </c>
      <c r="D5" s="5">
        <v>8000</v>
      </c>
      <c r="E5" s="6" t="s">
        <v>4</v>
      </c>
      <c r="F5" s="9"/>
      <c r="G5" s="7" t="s">
        <v>5</v>
      </c>
      <c r="H5" s="8">
        <f>D5*(100-F5)/100</f>
        <v>8000</v>
      </c>
    </row>
    <row r="6" spans="2:9" ht="32.25" thickBot="1" x14ac:dyDescent="0.3">
      <c r="B6" s="42">
        <v>3</v>
      </c>
      <c r="C6" s="38" t="s">
        <v>14</v>
      </c>
      <c r="D6" s="11">
        <v>1</v>
      </c>
      <c r="E6" s="12" t="s">
        <v>6</v>
      </c>
      <c r="F6" s="10"/>
      <c r="G6" s="13" t="s">
        <v>4</v>
      </c>
      <c r="H6" s="14">
        <f>D6*F6</f>
        <v>0</v>
      </c>
    </row>
    <row r="7" spans="2:9" ht="40.5" customHeight="1" thickBot="1" x14ac:dyDescent="0.3">
      <c r="B7" s="3"/>
      <c r="C7" s="4"/>
      <c r="D7" s="4"/>
      <c r="E7" s="4"/>
      <c r="F7" s="4"/>
      <c r="G7" s="15" t="s">
        <v>13</v>
      </c>
      <c r="H7" s="18">
        <f>IF((H4+H6)&lt;=F9,(SUM(H4:H6)),"ERRORE l'importo offerto supera la base d'asta")</f>
        <v>8000</v>
      </c>
    </row>
    <row r="8" spans="2:9" ht="12.75" customHeight="1" thickBot="1" x14ac:dyDescent="0.3">
      <c r="F8" s="1"/>
      <c r="G8" s="20"/>
      <c r="H8" s="21"/>
      <c r="I8" s="21"/>
    </row>
    <row r="9" spans="2:9" s="21" customFormat="1" ht="41.25" customHeight="1" thickBot="1" x14ac:dyDescent="0.3">
      <c r="B9" s="43" t="s">
        <v>17</v>
      </c>
      <c r="C9" s="44"/>
      <c r="D9" s="45"/>
      <c r="F9" s="46">
        <f>27000-377-D5</f>
        <v>18623</v>
      </c>
      <c r="G9" s="47"/>
    </row>
    <row r="10" spans="2:9" s="21" customFormat="1" ht="15" customHeight="1" thickBot="1" x14ac:dyDescent="0.3">
      <c r="D10" s="22"/>
      <c r="F10" s="23"/>
    </row>
    <row r="11" spans="2:9" s="21" customFormat="1" ht="48.75" customHeight="1" thickBot="1" x14ac:dyDescent="0.3">
      <c r="B11" s="43" t="s">
        <v>19</v>
      </c>
      <c r="C11" s="44"/>
      <c r="D11" s="45"/>
      <c r="F11" s="51" t="str">
        <f>IF(H4+H6&gt;F9,"ATTENZIONE: L'offerta complessiva è superiore alla Base d'asta","OK")</f>
        <v>OK</v>
      </c>
      <c r="G11" s="52"/>
      <c r="H11" s="19"/>
      <c r="I11" s="19"/>
    </row>
    <row r="12" spans="2:9" s="21" customFormat="1" ht="15" customHeight="1" thickBot="1" x14ac:dyDescent="0.3">
      <c r="D12" s="24"/>
      <c r="F12" s="25"/>
      <c r="H12" s="26"/>
      <c r="I12" s="26"/>
    </row>
    <row r="13" spans="2:9" ht="40.5" customHeight="1" thickBot="1" x14ac:dyDescent="0.3">
      <c r="B13" s="43" t="s">
        <v>18</v>
      </c>
      <c r="C13" s="44"/>
      <c r="D13" s="45"/>
      <c r="E13" s="21"/>
      <c r="F13" s="46">
        <f>27000-377</f>
        <v>26623</v>
      </c>
      <c r="G13" s="47"/>
    </row>
    <row r="14" spans="2:9" ht="15.75" thickBot="1" x14ac:dyDescent="0.3"/>
    <row r="15" spans="2:9" ht="45.75" customHeight="1" thickBot="1" x14ac:dyDescent="0.3">
      <c r="B15" s="43" t="s">
        <v>12</v>
      </c>
      <c r="C15" s="44"/>
      <c r="D15" s="48"/>
      <c r="F15" s="49">
        <f>IF((H4+H6&lt;=F9),H7,"ERRORE")</f>
        <v>8000</v>
      </c>
      <c r="G15" s="50"/>
    </row>
    <row r="16" spans="2:9" ht="15.75" thickBot="1" x14ac:dyDescent="0.3"/>
    <row r="17" spans="2:7" ht="45.75" customHeight="1" thickBot="1" x14ac:dyDescent="0.3">
      <c r="B17" s="43" t="s">
        <v>20</v>
      </c>
      <c r="C17" s="44"/>
      <c r="D17" s="48"/>
      <c r="F17" s="49">
        <f>IF(((H4+H6)&lt;=F9),(H4+H6+D5),"ERRORE")</f>
        <v>8000</v>
      </c>
      <c r="G17" s="50"/>
    </row>
    <row r="19" spans="2:7" ht="18.75" x14ac:dyDescent="0.3">
      <c r="B19" s="16"/>
      <c r="C19" s="16"/>
    </row>
    <row r="20" spans="2:7" ht="18.75" x14ac:dyDescent="0.3">
      <c r="B20" s="16"/>
      <c r="C20" s="16"/>
    </row>
  </sheetData>
  <sheetProtection password="CE28" sheet="1" objects="1" scenarios="1"/>
  <mergeCells count="10">
    <mergeCell ref="B13:D13"/>
    <mergeCell ref="F13:G13"/>
    <mergeCell ref="B17:D17"/>
    <mergeCell ref="F17:G17"/>
    <mergeCell ref="B9:D9"/>
    <mergeCell ref="B11:D11"/>
    <mergeCell ref="B15:D15"/>
    <mergeCell ref="F9:G9"/>
    <mergeCell ref="F11:G11"/>
    <mergeCell ref="F15:G15"/>
  </mergeCells>
  <conditionalFormatting sqref="H7">
    <cfRule type="cellIs" dxfId="5" priority="19" operator="greaterThan">
      <formula>#REF!</formula>
    </cfRule>
  </conditionalFormatting>
  <conditionalFormatting sqref="F15:G15">
    <cfRule type="cellIs" dxfId="4" priority="10" operator="greaterThan">
      <formula>$F$13</formula>
    </cfRule>
    <cfRule type="cellIs" dxfId="3" priority="11" operator="lessThanOrEqual">
      <formula>$F$13</formula>
    </cfRule>
  </conditionalFormatting>
  <conditionalFormatting sqref="H4">
    <cfRule type="cellIs" dxfId="2" priority="8" operator="greaterThan">
      <formula>"&gt;$G$10"</formula>
    </cfRule>
  </conditionalFormatting>
  <conditionalFormatting sqref="F17:G17">
    <cfRule type="cellIs" dxfId="1" priority="3" operator="greaterThan">
      <formula>$F$13</formula>
    </cfRule>
    <cfRule type="cellIs" dxfId="0" priority="4" operator="lessThanOrEqual">
      <formula>$F$13</formula>
    </cfRule>
  </conditionalFormatting>
  <dataValidations disablePrompts="1" count="4">
    <dataValidation type="custom" operator="equal" allowBlank="1" showInputMessage="1" showErrorMessage="1" error="Non è possibile inserire più di due cifre decimali" sqref="F4 F6">
      <formula1>(LEN(F4)-LEN(INT(F4)))&lt;=3</formula1>
    </dataValidation>
    <dataValidation operator="greaterThan" allowBlank="1" showInputMessage="1" showErrorMessage="1" error="ERRORE" sqref="H5:H6"/>
    <dataValidation operator="equal" allowBlank="1" showInputMessage="1" showErrorMessage="1" error="Non è possibile inserire più di due cifre decimali" sqref="G4:G6"/>
    <dataValidation type="custom" operator="equal" allowBlank="1" showInputMessage="1" showErrorMessage="1" error="Il valore inserito deve essere compreso tra 0 a 100" sqref="F5">
      <formula1>AND(F5&gt;=0,F5&lt;=100)</formula1>
    </dataValidation>
  </dataValidations>
  <pageMargins left="0.70866141732283472" right="0.70866141732283472" top="0.74803149606299213" bottom="0.74803149606299213" header="0.31496062992125984" footer="0.31496062992125984"/>
  <pageSetup paperSize="9" scale="79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2018-07-17T08:36:45Z</dcterms:modified>
</cp:coreProperties>
</file>